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<sst xmlns="http://schemas.openxmlformats.org/spreadsheetml/2006/main" count="64" uniqueCount="34">
  <si>
    <t>南漳县2021年普通高中指标到校录取分配表</t>
  </si>
  <si>
    <t>学校名称</t>
  </si>
  <si>
    <t>参考人数</t>
  </si>
  <si>
    <t>四中五中</t>
  </si>
  <si>
    <t>县一中指标到校分配名额(1110-64)x100%</t>
  </si>
  <si>
    <t>县二中指标到校分配名额560人x90%</t>
  </si>
  <si>
    <t>县高级中学指标到校分配名额（510人x70%）</t>
  </si>
  <si>
    <t>合计分配指标到校名额</t>
  </si>
  <si>
    <t>0.289</t>
  </si>
  <si>
    <t>刘集中学</t>
  </si>
  <si>
    <t>九集中学</t>
  </si>
  <si>
    <t>涌泉中学</t>
  </si>
  <si>
    <t>龙门中学</t>
  </si>
  <si>
    <t>李庙中学</t>
  </si>
  <si>
    <t>安集中学</t>
  </si>
  <si>
    <t>花庄中学</t>
  </si>
  <si>
    <t>薛坪中学</t>
  </si>
  <si>
    <t>板桥中学</t>
  </si>
  <si>
    <t>巡检中学</t>
  </si>
  <si>
    <t>峡口中学</t>
  </si>
  <si>
    <t>东巩中学</t>
  </si>
  <si>
    <t>徐庶学校</t>
  </si>
  <si>
    <t>双坪中学</t>
  </si>
  <si>
    <t>肖堰中学</t>
  </si>
  <si>
    <t>清河中学</t>
  </si>
  <si>
    <t>实验中学</t>
  </si>
  <si>
    <t>胡营中学</t>
  </si>
  <si>
    <t>长坪中学</t>
  </si>
  <si>
    <t>闫坪中学</t>
  </si>
  <si>
    <t>金庙中学</t>
  </si>
  <si>
    <t>武镇中学</t>
  </si>
  <si>
    <t>第二实验中学</t>
  </si>
  <si>
    <t>说明：南漳一中2021年指标到校总计划为1046x100%，南漳二中指标到校总计划为560x90%，高级中学指标到校总计划为510x70%，按照“有生源的初中学校分配指标不为0和小数四舍五入”的原则，襄阳四中五中实际分配名额共计  人，县内三所高中实际分配名额共计   人。县内普通高中指标到校录取按1:1.07划定最低控制分数线。</t>
  </si>
  <si>
    <t>说明：南漳一中2021年指标到校总计划为1046x100%，南漳二中指标到校总计划为560x90%，高级中学指标到校总计划为510x70%，按照“有生源的初中学校分配指标不为0和小数四舍五入”的原则，襄阳四中五中实际分配名额共计80人，县内三所高中实际分配名额共计1907人。县内普通高中指标到校录取按1:1.07划定最低控制分数线。</t>
  </si>
</sst>
</file>

<file path=xl/styles.xml><?xml version="1.0" encoding="utf-8"?>
<styleSheet xmlns="http://schemas.openxmlformats.org/spreadsheetml/2006/main">
  <numFmts count="7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0_ "/>
    <numFmt numFmtId="178" formatCode="0.000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178" fontId="1" fillId="2" borderId="0" xfId="0" applyNumberFormat="1" applyFont="1" applyFill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6" workbookViewId="0">
      <selection activeCell="N26" sqref="N26"/>
    </sheetView>
  </sheetViews>
  <sheetFormatPr defaultColWidth="9" defaultRowHeight="13.5"/>
  <cols>
    <col min="1" max="1" width="14.875" style="2" customWidth="1"/>
    <col min="2" max="2" width="9.625" style="3" customWidth="1"/>
    <col min="3" max="3" width="10.375" style="4" customWidth="1"/>
    <col min="4" max="4" width="11" style="16" customWidth="1"/>
    <col min="5" max="5" width="7.25" style="3" customWidth="1"/>
    <col min="6" max="6" width="10" style="16" customWidth="1"/>
    <col min="7" max="7" width="5.875" style="3" customWidth="1"/>
    <col min="8" max="8" width="15.75" style="16" customWidth="1"/>
    <col min="9" max="9" width="6.75" style="3" customWidth="1"/>
    <col min="10" max="10" width="9.5" style="2" hidden="1" customWidth="1"/>
    <col min="11" max="16384" width="9" style="2"/>
  </cols>
  <sheetData>
    <row r="1" s="1" customFormat="1" ht="27" customHeight="1" spans="1:10">
      <c r="A1" s="5" t="s">
        <v>0</v>
      </c>
      <c r="B1" s="6"/>
      <c r="C1" s="6"/>
      <c r="D1" s="17"/>
      <c r="E1" s="6"/>
      <c r="F1" s="17"/>
      <c r="G1" s="6"/>
      <c r="H1" s="17"/>
      <c r="I1" s="6"/>
      <c r="J1" s="5"/>
    </row>
    <row r="2" ht="96" customHeight="1" spans="1:10">
      <c r="A2" s="18" t="s">
        <v>1</v>
      </c>
      <c r="B2" s="19" t="s">
        <v>2</v>
      </c>
      <c r="C2" s="8" t="s">
        <v>3</v>
      </c>
      <c r="D2" s="20" t="s">
        <v>4</v>
      </c>
      <c r="E2" s="8"/>
      <c r="F2" s="20" t="s">
        <v>5</v>
      </c>
      <c r="G2" s="8"/>
      <c r="H2" s="20" t="s">
        <v>6</v>
      </c>
      <c r="I2" s="8"/>
      <c r="J2" s="24" t="s">
        <v>7</v>
      </c>
    </row>
    <row r="3" ht="33" customHeight="1" spans="1:10">
      <c r="A3" s="18"/>
      <c r="B3" s="19"/>
      <c r="C3" s="8"/>
      <c r="D3" s="20" t="s">
        <v>8</v>
      </c>
      <c r="E3" s="8">
        <v>1046</v>
      </c>
      <c r="F3" s="20">
        <v>0.139</v>
      </c>
      <c r="G3" s="8">
        <v>504</v>
      </c>
      <c r="H3" s="20">
        <v>0.099</v>
      </c>
      <c r="I3" s="8">
        <v>357</v>
      </c>
      <c r="J3" s="24"/>
    </row>
    <row r="4" ht="23" customHeight="1" spans="1:10">
      <c r="A4" s="7" t="s">
        <v>9</v>
      </c>
      <c r="B4" s="10">
        <v>145</v>
      </c>
      <c r="C4" s="8">
        <v>3</v>
      </c>
      <c r="D4" s="21">
        <f>B4*0.289</f>
        <v>41.905</v>
      </c>
      <c r="E4" s="10">
        <v>42</v>
      </c>
      <c r="F4" s="22">
        <f>B4*0.139</f>
        <v>20.155</v>
      </c>
      <c r="G4" s="10">
        <v>20</v>
      </c>
      <c r="H4" s="22">
        <f>B4*0.099</f>
        <v>14.355</v>
      </c>
      <c r="I4" s="8">
        <v>14</v>
      </c>
      <c r="J4" s="25"/>
    </row>
    <row r="5" ht="23" customHeight="1" spans="1:10">
      <c r="A5" s="7" t="s">
        <v>10</v>
      </c>
      <c r="B5" s="10">
        <v>342</v>
      </c>
      <c r="C5" s="8">
        <v>8</v>
      </c>
      <c r="D5" s="21">
        <f>B5*0.289</f>
        <v>98.838</v>
      </c>
      <c r="E5" s="10">
        <v>99</v>
      </c>
      <c r="F5" s="22">
        <f t="shared" ref="F5:F26" si="0">B5*0.139</f>
        <v>47.538</v>
      </c>
      <c r="G5" s="10">
        <v>48</v>
      </c>
      <c r="H5" s="22">
        <f t="shared" ref="H5:H27" si="1">B5*0.099</f>
        <v>33.858</v>
      </c>
      <c r="I5" s="8">
        <v>34</v>
      </c>
      <c r="J5" s="25"/>
    </row>
    <row r="6" ht="23" customHeight="1" spans="1:10">
      <c r="A6" s="7" t="s">
        <v>11</v>
      </c>
      <c r="B6" s="10">
        <v>132</v>
      </c>
      <c r="C6" s="8">
        <v>3</v>
      </c>
      <c r="D6" s="21">
        <f>B6*0.289</f>
        <v>38.148</v>
      </c>
      <c r="E6" s="10">
        <v>38</v>
      </c>
      <c r="F6" s="22">
        <f t="shared" si="0"/>
        <v>18.348</v>
      </c>
      <c r="G6" s="10">
        <v>19</v>
      </c>
      <c r="H6" s="22">
        <f t="shared" si="1"/>
        <v>13.068</v>
      </c>
      <c r="I6" s="8">
        <v>13</v>
      </c>
      <c r="J6" s="25"/>
    </row>
    <row r="7" ht="23" customHeight="1" spans="1:10">
      <c r="A7" s="7" t="s">
        <v>12</v>
      </c>
      <c r="B7" s="10">
        <v>153</v>
      </c>
      <c r="C7" s="8">
        <v>3</v>
      </c>
      <c r="D7" s="21">
        <f>B7*0.289</f>
        <v>44.217</v>
      </c>
      <c r="E7" s="10">
        <v>44</v>
      </c>
      <c r="F7" s="22">
        <f t="shared" si="0"/>
        <v>21.267</v>
      </c>
      <c r="G7" s="10">
        <v>21</v>
      </c>
      <c r="H7" s="22">
        <f t="shared" si="1"/>
        <v>15.147</v>
      </c>
      <c r="I7" s="8">
        <v>15</v>
      </c>
      <c r="J7" s="25"/>
    </row>
    <row r="8" ht="23" customHeight="1" spans="1:10">
      <c r="A8" s="7" t="s">
        <v>13</v>
      </c>
      <c r="B8" s="10">
        <v>59</v>
      </c>
      <c r="C8" s="8">
        <v>1</v>
      </c>
      <c r="D8" s="21">
        <f t="shared" ref="D8:D27" si="2">B8*0.289</f>
        <v>17.051</v>
      </c>
      <c r="E8" s="10">
        <v>17</v>
      </c>
      <c r="F8" s="22">
        <f t="shared" si="0"/>
        <v>8.201</v>
      </c>
      <c r="G8" s="10">
        <v>8</v>
      </c>
      <c r="H8" s="22">
        <f t="shared" si="1"/>
        <v>5.841</v>
      </c>
      <c r="I8" s="8">
        <v>6</v>
      </c>
      <c r="J8" s="25"/>
    </row>
    <row r="9" ht="23" customHeight="1" spans="1:10">
      <c r="A9" s="7" t="s">
        <v>14</v>
      </c>
      <c r="B9" s="10">
        <v>166</v>
      </c>
      <c r="C9" s="8">
        <v>4</v>
      </c>
      <c r="D9" s="21">
        <f t="shared" si="2"/>
        <v>47.974</v>
      </c>
      <c r="E9" s="10">
        <v>48</v>
      </c>
      <c r="F9" s="22">
        <f t="shared" si="0"/>
        <v>23.074</v>
      </c>
      <c r="G9" s="10">
        <v>23</v>
      </c>
      <c r="H9" s="22">
        <f t="shared" si="1"/>
        <v>16.434</v>
      </c>
      <c r="I9" s="8">
        <v>16</v>
      </c>
      <c r="J9" s="25"/>
    </row>
    <row r="10" ht="23" customHeight="1" spans="1:10">
      <c r="A10" s="7" t="s">
        <v>15</v>
      </c>
      <c r="B10" s="10">
        <v>93</v>
      </c>
      <c r="C10" s="8">
        <v>2</v>
      </c>
      <c r="D10" s="21">
        <f t="shared" si="2"/>
        <v>26.877</v>
      </c>
      <c r="E10" s="10">
        <v>27</v>
      </c>
      <c r="F10" s="22">
        <f t="shared" si="0"/>
        <v>12.927</v>
      </c>
      <c r="G10" s="10">
        <v>13</v>
      </c>
      <c r="H10" s="22">
        <f t="shared" si="1"/>
        <v>9.207</v>
      </c>
      <c r="I10" s="8">
        <v>9</v>
      </c>
      <c r="J10" s="25"/>
    </row>
    <row r="11" ht="23" customHeight="1" spans="1:10">
      <c r="A11" s="7" t="s">
        <v>16</v>
      </c>
      <c r="B11" s="10">
        <v>110</v>
      </c>
      <c r="C11" s="8">
        <v>2</v>
      </c>
      <c r="D11" s="21">
        <f t="shared" si="2"/>
        <v>31.79</v>
      </c>
      <c r="E11" s="10">
        <v>32</v>
      </c>
      <c r="F11" s="22">
        <f t="shared" si="0"/>
        <v>15.29</v>
      </c>
      <c r="G11" s="10">
        <v>15</v>
      </c>
      <c r="H11" s="22">
        <f t="shared" si="1"/>
        <v>10.89</v>
      </c>
      <c r="I11" s="8">
        <v>11</v>
      </c>
      <c r="J11" s="25"/>
    </row>
    <row r="12" ht="23" customHeight="1" spans="1:10">
      <c r="A12" s="7" t="s">
        <v>17</v>
      </c>
      <c r="B12" s="10">
        <v>97</v>
      </c>
      <c r="C12" s="8">
        <v>2</v>
      </c>
      <c r="D12" s="21">
        <f t="shared" si="2"/>
        <v>28.033</v>
      </c>
      <c r="E12" s="10">
        <v>28</v>
      </c>
      <c r="F12" s="22">
        <f t="shared" si="0"/>
        <v>13.483</v>
      </c>
      <c r="G12" s="10">
        <v>14</v>
      </c>
      <c r="H12" s="22">
        <f t="shared" si="1"/>
        <v>9.603</v>
      </c>
      <c r="I12" s="8">
        <v>10</v>
      </c>
      <c r="J12" s="25"/>
    </row>
    <row r="13" ht="23" customHeight="1" spans="1:10">
      <c r="A13" s="7" t="s">
        <v>18</v>
      </c>
      <c r="B13" s="10">
        <v>121</v>
      </c>
      <c r="C13" s="8">
        <v>3</v>
      </c>
      <c r="D13" s="21">
        <f t="shared" si="2"/>
        <v>34.969</v>
      </c>
      <c r="E13" s="10">
        <v>35</v>
      </c>
      <c r="F13" s="22">
        <f t="shared" si="0"/>
        <v>16.819</v>
      </c>
      <c r="G13" s="10">
        <v>17</v>
      </c>
      <c r="H13" s="22">
        <f t="shared" si="1"/>
        <v>11.979</v>
      </c>
      <c r="I13" s="8">
        <v>12</v>
      </c>
      <c r="J13" s="25"/>
    </row>
    <row r="14" ht="23" customHeight="1" spans="1:10">
      <c r="A14" s="7" t="s">
        <v>19</v>
      </c>
      <c r="B14" s="10">
        <v>71</v>
      </c>
      <c r="C14" s="8">
        <v>2</v>
      </c>
      <c r="D14" s="21">
        <f t="shared" si="2"/>
        <v>20.519</v>
      </c>
      <c r="E14" s="10">
        <v>21</v>
      </c>
      <c r="F14" s="22">
        <f t="shared" si="0"/>
        <v>9.869</v>
      </c>
      <c r="G14" s="10">
        <v>10</v>
      </c>
      <c r="H14" s="22">
        <f t="shared" si="1"/>
        <v>7.029</v>
      </c>
      <c r="I14" s="8">
        <v>7</v>
      </c>
      <c r="J14" s="25"/>
    </row>
    <row r="15" ht="23" customHeight="1" spans="1:10">
      <c r="A15" s="7" t="s">
        <v>20</v>
      </c>
      <c r="B15" s="10">
        <v>89</v>
      </c>
      <c r="C15" s="8">
        <v>2</v>
      </c>
      <c r="D15" s="21">
        <f t="shared" si="2"/>
        <v>25.721</v>
      </c>
      <c r="E15" s="10">
        <v>26</v>
      </c>
      <c r="F15" s="22">
        <f t="shared" si="0"/>
        <v>12.371</v>
      </c>
      <c r="G15" s="10">
        <v>13</v>
      </c>
      <c r="H15" s="22">
        <f t="shared" si="1"/>
        <v>8.811</v>
      </c>
      <c r="I15" s="8">
        <v>9</v>
      </c>
      <c r="J15" s="25"/>
    </row>
    <row r="16" ht="23" customHeight="1" spans="1:10">
      <c r="A16" s="7" t="s">
        <v>21</v>
      </c>
      <c r="B16" s="10">
        <v>110</v>
      </c>
      <c r="C16" s="8">
        <v>2</v>
      </c>
      <c r="D16" s="21">
        <f t="shared" si="2"/>
        <v>31.79</v>
      </c>
      <c r="E16" s="10">
        <v>32</v>
      </c>
      <c r="F16" s="22">
        <f t="shared" si="0"/>
        <v>15.29</v>
      </c>
      <c r="G16" s="10">
        <v>15</v>
      </c>
      <c r="H16" s="22">
        <f t="shared" si="1"/>
        <v>10.89</v>
      </c>
      <c r="I16" s="8">
        <v>11</v>
      </c>
      <c r="J16" s="25"/>
    </row>
    <row r="17" ht="23" customHeight="1" spans="1:10">
      <c r="A17" s="7" t="s">
        <v>22</v>
      </c>
      <c r="B17" s="10">
        <v>50</v>
      </c>
      <c r="C17" s="8">
        <v>1</v>
      </c>
      <c r="D17" s="21">
        <f t="shared" si="2"/>
        <v>14.45</v>
      </c>
      <c r="E17" s="10">
        <v>14</v>
      </c>
      <c r="F17" s="22">
        <f t="shared" si="0"/>
        <v>6.95</v>
      </c>
      <c r="G17" s="10">
        <v>7</v>
      </c>
      <c r="H17" s="22">
        <f t="shared" si="1"/>
        <v>4.95</v>
      </c>
      <c r="I17" s="8">
        <v>5</v>
      </c>
      <c r="J17" s="25"/>
    </row>
    <row r="18" ht="23" customHeight="1" spans="1:10">
      <c r="A18" s="7" t="s">
        <v>23</v>
      </c>
      <c r="B18" s="10">
        <v>101</v>
      </c>
      <c r="C18" s="8">
        <v>2</v>
      </c>
      <c r="D18" s="21">
        <f t="shared" si="2"/>
        <v>29.189</v>
      </c>
      <c r="E18" s="10">
        <v>29</v>
      </c>
      <c r="F18" s="22">
        <f t="shared" si="0"/>
        <v>14.039</v>
      </c>
      <c r="G18" s="10">
        <v>14</v>
      </c>
      <c r="H18" s="22">
        <f t="shared" si="1"/>
        <v>9.999</v>
      </c>
      <c r="I18" s="8">
        <v>10</v>
      </c>
      <c r="J18" s="25"/>
    </row>
    <row r="19" ht="23" customHeight="1" spans="1:10">
      <c r="A19" s="7" t="s">
        <v>24</v>
      </c>
      <c r="B19" s="10">
        <v>117</v>
      </c>
      <c r="C19" s="8">
        <v>3</v>
      </c>
      <c r="D19" s="21">
        <f t="shared" si="2"/>
        <v>33.813</v>
      </c>
      <c r="E19" s="10">
        <v>34</v>
      </c>
      <c r="F19" s="22">
        <f t="shared" si="0"/>
        <v>16.263</v>
      </c>
      <c r="G19" s="10">
        <v>16</v>
      </c>
      <c r="H19" s="22">
        <f t="shared" si="1"/>
        <v>11.583</v>
      </c>
      <c r="I19" s="8">
        <v>11</v>
      </c>
      <c r="J19" s="25"/>
    </row>
    <row r="20" ht="23" customHeight="1" spans="1:10">
      <c r="A20" s="7" t="s">
        <v>25</v>
      </c>
      <c r="B20" s="10">
        <v>670</v>
      </c>
      <c r="C20" s="8">
        <v>15</v>
      </c>
      <c r="D20" s="21">
        <f t="shared" si="2"/>
        <v>193.63</v>
      </c>
      <c r="E20" s="10">
        <v>194</v>
      </c>
      <c r="F20" s="22">
        <f t="shared" si="0"/>
        <v>93.13</v>
      </c>
      <c r="G20" s="10">
        <v>93</v>
      </c>
      <c r="H20" s="22">
        <f t="shared" si="1"/>
        <v>66.33</v>
      </c>
      <c r="I20" s="8">
        <v>66</v>
      </c>
      <c r="J20" s="25"/>
    </row>
    <row r="21" ht="23" customHeight="1" spans="1:10">
      <c r="A21" s="7" t="s">
        <v>26</v>
      </c>
      <c r="B21" s="10">
        <v>203</v>
      </c>
      <c r="C21" s="8">
        <v>5</v>
      </c>
      <c r="D21" s="21">
        <f t="shared" si="2"/>
        <v>58.667</v>
      </c>
      <c r="E21" s="10">
        <v>59</v>
      </c>
      <c r="F21" s="22">
        <f t="shared" si="0"/>
        <v>28.217</v>
      </c>
      <c r="G21" s="10">
        <v>28</v>
      </c>
      <c r="H21" s="22">
        <f t="shared" si="1"/>
        <v>20.097</v>
      </c>
      <c r="I21" s="8">
        <v>20</v>
      </c>
      <c r="J21" s="25"/>
    </row>
    <row r="22" ht="23" customHeight="1" spans="1:10">
      <c r="A22" s="7" t="s">
        <v>27</v>
      </c>
      <c r="B22" s="10">
        <v>109</v>
      </c>
      <c r="C22" s="8">
        <v>2</v>
      </c>
      <c r="D22" s="21">
        <f t="shared" si="2"/>
        <v>31.501</v>
      </c>
      <c r="E22" s="10">
        <v>32</v>
      </c>
      <c r="F22" s="22">
        <f t="shared" si="0"/>
        <v>15.151</v>
      </c>
      <c r="G22" s="10">
        <v>15</v>
      </c>
      <c r="H22" s="22">
        <f t="shared" si="1"/>
        <v>10.791</v>
      </c>
      <c r="I22" s="8">
        <v>11</v>
      </c>
      <c r="J22" s="25"/>
    </row>
    <row r="23" ht="23" customHeight="1" spans="1:10">
      <c r="A23" s="7" t="s">
        <v>28</v>
      </c>
      <c r="B23" s="10">
        <v>43</v>
      </c>
      <c r="C23" s="8">
        <v>1</v>
      </c>
      <c r="D23" s="21">
        <f t="shared" si="2"/>
        <v>12.427</v>
      </c>
      <c r="E23" s="10">
        <v>12</v>
      </c>
      <c r="F23" s="22">
        <f t="shared" si="0"/>
        <v>5.977</v>
      </c>
      <c r="G23" s="10">
        <v>6</v>
      </c>
      <c r="H23" s="22">
        <f t="shared" si="1"/>
        <v>4.257</v>
      </c>
      <c r="I23" s="8">
        <v>4</v>
      </c>
      <c r="J23" s="25"/>
    </row>
    <row r="24" ht="23" customHeight="1" spans="1:10">
      <c r="A24" s="7" t="s">
        <v>29</v>
      </c>
      <c r="B24" s="10">
        <v>147</v>
      </c>
      <c r="C24" s="8">
        <v>3</v>
      </c>
      <c r="D24" s="21">
        <f t="shared" si="2"/>
        <v>42.483</v>
      </c>
      <c r="E24" s="10">
        <v>42</v>
      </c>
      <c r="F24" s="22">
        <f t="shared" si="0"/>
        <v>20.433</v>
      </c>
      <c r="G24" s="10">
        <v>21</v>
      </c>
      <c r="H24" s="22">
        <f t="shared" si="1"/>
        <v>14.553</v>
      </c>
      <c r="I24" s="8">
        <v>14</v>
      </c>
      <c r="J24" s="25"/>
    </row>
    <row r="25" ht="23" customHeight="1" spans="1:10">
      <c r="A25" s="7" t="s">
        <v>30</v>
      </c>
      <c r="B25" s="10">
        <v>279</v>
      </c>
      <c r="C25" s="8">
        <v>6</v>
      </c>
      <c r="D25" s="21">
        <f t="shared" si="2"/>
        <v>80.631</v>
      </c>
      <c r="E25" s="10">
        <v>81</v>
      </c>
      <c r="F25" s="22">
        <f t="shared" si="0"/>
        <v>38.781</v>
      </c>
      <c r="G25" s="10">
        <v>39</v>
      </c>
      <c r="H25" s="22">
        <f t="shared" si="1"/>
        <v>27.621</v>
      </c>
      <c r="I25" s="8">
        <v>28</v>
      </c>
      <c r="J25" s="25"/>
    </row>
    <row r="26" ht="23" customHeight="1" spans="1:10">
      <c r="A26" s="7" t="s">
        <v>31</v>
      </c>
      <c r="B26" s="10">
        <v>209</v>
      </c>
      <c r="C26" s="11">
        <v>5</v>
      </c>
      <c r="D26" s="21">
        <f t="shared" si="2"/>
        <v>60.401</v>
      </c>
      <c r="E26" s="12">
        <v>60</v>
      </c>
      <c r="F26" s="22">
        <f t="shared" si="0"/>
        <v>29.051</v>
      </c>
      <c r="G26" s="10">
        <v>29</v>
      </c>
      <c r="H26" s="22">
        <f t="shared" si="1"/>
        <v>20.691</v>
      </c>
      <c r="I26" s="12">
        <v>21</v>
      </c>
      <c r="J26" s="25"/>
    </row>
    <row r="27" ht="24" customHeight="1" spans="1:10">
      <c r="A27" s="7"/>
      <c r="B27" s="8">
        <f>SUM(B4:B26)</f>
        <v>3616</v>
      </c>
      <c r="C27" s="11">
        <f>SUM(C4:C26)</f>
        <v>80</v>
      </c>
      <c r="D27" s="22">
        <f t="shared" si="2"/>
        <v>1045.024</v>
      </c>
      <c r="E27" s="12">
        <f>SUM(E4:E26)</f>
        <v>1046</v>
      </c>
      <c r="F27" s="22">
        <f>B27*0.137</f>
        <v>495.392</v>
      </c>
      <c r="G27" s="12">
        <f>SUM(G4:G26)</f>
        <v>504</v>
      </c>
      <c r="H27" s="22">
        <f t="shared" si="1"/>
        <v>357.984</v>
      </c>
      <c r="I27" s="12">
        <f>SUM(I4:I26)</f>
        <v>357</v>
      </c>
      <c r="J27" s="25"/>
    </row>
    <row r="28" ht="64" customHeight="1" spans="1:9">
      <c r="A28" s="13" t="s">
        <v>32</v>
      </c>
      <c r="B28" s="14"/>
      <c r="C28" s="14"/>
      <c r="D28" s="23"/>
      <c r="E28" s="15"/>
      <c r="F28" s="23"/>
      <c r="G28" s="15"/>
      <c r="H28" s="23"/>
      <c r="I28" s="14"/>
    </row>
  </sheetData>
  <mergeCells count="2">
    <mergeCell ref="A1:J1"/>
    <mergeCell ref="A28:I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C30" sqref="C30"/>
    </sheetView>
  </sheetViews>
  <sheetFormatPr defaultColWidth="9" defaultRowHeight="13.5" outlineLevelCol="5"/>
  <cols>
    <col min="1" max="1" width="17.125" style="2" customWidth="1"/>
    <col min="2" max="2" width="11.75" style="3" customWidth="1"/>
    <col min="3" max="3" width="10.375" style="4" customWidth="1"/>
    <col min="4" max="4" width="16.875" style="3" customWidth="1"/>
    <col min="5" max="5" width="15" style="3" customWidth="1"/>
    <col min="6" max="6" width="16.125" style="3" customWidth="1"/>
    <col min="7" max="16380" width="9" style="2"/>
  </cols>
  <sheetData>
    <row r="1" s="1" customFormat="1" ht="33" customHeight="1" spans="1:6">
      <c r="A1" s="5" t="s">
        <v>0</v>
      </c>
      <c r="B1" s="6"/>
      <c r="C1" s="6"/>
      <c r="D1" s="6"/>
      <c r="E1" s="6"/>
      <c r="F1" s="6"/>
    </row>
    <row r="2" s="2" customFormat="1" ht="62" customHeight="1" spans="1:6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</row>
    <row r="3" s="2" customFormat="1" ht="23" customHeight="1" spans="1:6">
      <c r="A3" s="7" t="s">
        <v>9</v>
      </c>
      <c r="B3" s="10">
        <v>145</v>
      </c>
      <c r="C3" s="8">
        <v>3</v>
      </c>
      <c r="D3" s="10">
        <v>42</v>
      </c>
      <c r="E3" s="10">
        <v>20</v>
      </c>
      <c r="F3" s="8">
        <v>14</v>
      </c>
    </row>
    <row r="4" s="2" customFormat="1" ht="23" customHeight="1" spans="1:6">
      <c r="A4" s="7" t="s">
        <v>10</v>
      </c>
      <c r="B4" s="10">
        <v>342</v>
      </c>
      <c r="C4" s="8">
        <v>8</v>
      </c>
      <c r="D4" s="10">
        <v>99</v>
      </c>
      <c r="E4" s="10">
        <v>48</v>
      </c>
      <c r="F4" s="8">
        <v>34</v>
      </c>
    </row>
    <row r="5" s="2" customFormat="1" ht="23" customHeight="1" spans="1:6">
      <c r="A5" s="7" t="s">
        <v>11</v>
      </c>
      <c r="B5" s="10">
        <v>132</v>
      </c>
      <c r="C5" s="8">
        <v>3</v>
      </c>
      <c r="D5" s="10">
        <v>38</v>
      </c>
      <c r="E5" s="10">
        <v>19</v>
      </c>
      <c r="F5" s="8">
        <v>13</v>
      </c>
    </row>
    <row r="6" s="2" customFormat="1" ht="23" customHeight="1" spans="1:6">
      <c r="A6" s="7" t="s">
        <v>12</v>
      </c>
      <c r="B6" s="10">
        <v>153</v>
      </c>
      <c r="C6" s="8">
        <v>3</v>
      </c>
      <c r="D6" s="10">
        <v>44</v>
      </c>
      <c r="E6" s="10">
        <v>21</v>
      </c>
      <c r="F6" s="8">
        <v>15</v>
      </c>
    </row>
    <row r="7" s="2" customFormat="1" ht="23" customHeight="1" spans="1:6">
      <c r="A7" s="7" t="s">
        <v>13</v>
      </c>
      <c r="B7" s="10">
        <v>59</v>
      </c>
      <c r="C7" s="8">
        <v>1</v>
      </c>
      <c r="D7" s="10">
        <v>17</v>
      </c>
      <c r="E7" s="10">
        <v>8</v>
      </c>
      <c r="F7" s="8">
        <v>6</v>
      </c>
    </row>
    <row r="8" s="2" customFormat="1" ht="23" customHeight="1" spans="1:6">
      <c r="A8" s="7" t="s">
        <v>14</v>
      </c>
      <c r="B8" s="10">
        <v>166</v>
      </c>
      <c r="C8" s="8">
        <v>4</v>
      </c>
      <c r="D8" s="10">
        <v>48</v>
      </c>
      <c r="E8" s="10">
        <v>23</v>
      </c>
      <c r="F8" s="8">
        <v>16</v>
      </c>
    </row>
    <row r="9" s="2" customFormat="1" ht="23" customHeight="1" spans="1:6">
      <c r="A9" s="7" t="s">
        <v>15</v>
      </c>
      <c r="B9" s="10">
        <v>93</v>
      </c>
      <c r="C9" s="8">
        <v>2</v>
      </c>
      <c r="D9" s="10">
        <v>27</v>
      </c>
      <c r="E9" s="10">
        <v>13</v>
      </c>
      <c r="F9" s="8">
        <v>9</v>
      </c>
    </row>
    <row r="10" s="2" customFormat="1" ht="23" customHeight="1" spans="1:6">
      <c r="A10" s="7" t="s">
        <v>16</v>
      </c>
      <c r="B10" s="10">
        <v>110</v>
      </c>
      <c r="C10" s="8">
        <v>2</v>
      </c>
      <c r="D10" s="10">
        <v>32</v>
      </c>
      <c r="E10" s="10">
        <v>15</v>
      </c>
      <c r="F10" s="8">
        <v>11</v>
      </c>
    </row>
    <row r="11" s="2" customFormat="1" ht="23" customHeight="1" spans="1:6">
      <c r="A11" s="7" t="s">
        <v>17</v>
      </c>
      <c r="B11" s="10">
        <v>97</v>
      </c>
      <c r="C11" s="8">
        <v>2</v>
      </c>
      <c r="D11" s="10">
        <v>28</v>
      </c>
      <c r="E11" s="10">
        <v>14</v>
      </c>
      <c r="F11" s="8">
        <v>10</v>
      </c>
    </row>
    <row r="12" s="2" customFormat="1" ht="23" customHeight="1" spans="1:6">
      <c r="A12" s="7" t="s">
        <v>18</v>
      </c>
      <c r="B12" s="10">
        <v>121</v>
      </c>
      <c r="C12" s="8">
        <v>3</v>
      </c>
      <c r="D12" s="10">
        <v>35</v>
      </c>
      <c r="E12" s="10">
        <v>17</v>
      </c>
      <c r="F12" s="8">
        <v>12</v>
      </c>
    </row>
    <row r="13" s="2" customFormat="1" ht="23" customHeight="1" spans="1:6">
      <c r="A13" s="7" t="s">
        <v>19</v>
      </c>
      <c r="B13" s="10">
        <v>71</v>
      </c>
      <c r="C13" s="8">
        <v>2</v>
      </c>
      <c r="D13" s="10">
        <v>21</v>
      </c>
      <c r="E13" s="10">
        <v>10</v>
      </c>
      <c r="F13" s="8">
        <v>7</v>
      </c>
    </row>
    <row r="14" s="2" customFormat="1" ht="23" customHeight="1" spans="1:6">
      <c r="A14" s="7" t="s">
        <v>20</v>
      </c>
      <c r="B14" s="10">
        <v>89</v>
      </c>
      <c r="C14" s="8">
        <v>2</v>
      </c>
      <c r="D14" s="10">
        <v>26</v>
      </c>
      <c r="E14" s="10">
        <v>13</v>
      </c>
      <c r="F14" s="8">
        <v>9</v>
      </c>
    </row>
    <row r="15" s="2" customFormat="1" ht="23" customHeight="1" spans="1:6">
      <c r="A15" s="7" t="s">
        <v>21</v>
      </c>
      <c r="B15" s="10">
        <v>110</v>
      </c>
      <c r="C15" s="8">
        <v>2</v>
      </c>
      <c r="D15" s="10">
        <v>32</v>
      </c>
      <c r="E15" s="10">
        <v>15</v>
      </c>
      <c r="F15" s="8">
        <v>11</v>
      </c>
    </row>
    <row r="16" s="2" customFormat="1" ht="23" customHeight="1" spans="1:6">
      <c r="A16" s="7" t="s">
        <v>22</v>
      </c>
      <c r="B16" s="10">
        <v>50</v>
      </c>
      <c r="C16" s="8">
        <v>1</v>
      </c>
      <c r="D16" s="10">
        <v>14</v>
      </c>
      <c r="E16" s="10">
        <v>7</v>
      </c>
      <c r="F16" s="8">
        <v>5</v>
      </c>
    </row>
    <row r="17" s="2" customFormat="1" ht="23" customHeight="1" spans="1:6">
      <c r="A17" s="7" t="s">
        <v>23</v>
      </c>
      <c r="B17" s="10">
        <v>101</v>
      </c>
      <c r="C17" s="8">
        <v>2</v>
      </c>
      <c r="D17" s="10">
        <v>29</v>
      </c>
      <c r="E17" s="10">
        <v>14</v>
      </c>
      <c r="F17" s="8">
        <v>10</v>
      </c>
    </row>
    <row r="18" s="2" customFormat="1" ht="23" customHeight="1" spans="1:6">
      <c r="A18" s="7" t="s">
        <v>24</v>
      </c>
      <c r="B18" s="10">
        <v>117</v>
      </c>
      <c r="C18" s="8">
        <v>3</v>
      </c>
      <c r="D18" s="10">
        <v>34</v>
      </c>
      <c r="E18" s="10">
        <v>16</v>
      </c>
      <c r="F18" s="8">
        <v>11</v>
      </c>
    </row>
    <row r="19" s="2" customFormat="1" ht="23" customHeight="1" spans="1:6">
      <c r="A19" s="7" t="s">
        <v>25</v>
      </c>
      <c r="B19" s="10">
        <v>670</v>
      </c>
      <c r="C19" s="8">
        <v>15</v>
      </c>
      <c r="D19" s="10">
        <v>194</v>
      </c>
      <c r="E19" s="10">
        <v>93</v>
      </c>
      <c r="F19" s="8">
        <v>66</v>
      </c>
    </row>
    <row r="20" s="2" customFormat="1" ht="23" customHeight="1" spans="1:6">
      <c r="A20" s="7" t="s">
        <v>26</v>
      </c>
      <c r="B20" s="10">
        <v>203</v>
      </c>
      <c r="C20" s="8">
        <v>5</v>
      </c>
      <c r="D20" s="10">
        <v>59</v>
      </c>
      <c r="E20" s="10">
        <v>28</v>
      </c>
      <c r="F20" s="8">
        <v>20</v>
      </c>
    </row>
    <row r="21" s="2" customFormat="1" ht="23" customHeight="1" spans="1:6">
      <c r="A21" s="7" t="s">
        <v>27</v>
      </c>
      <c r="B21" s="10">
        <v>109</v>
      </c>
      <c r="C21" s="8">
        <v>2</v>
      </c>
      <c r="D21" s="10">
        <v>32</v>
      </c>
      <c r="E21" s="10">
        <v>15</v>
      </c>
      <c r="F21" s="8">
        <v>11</v>
      </c>
    </row>
    <row r="22" s="2" customFormat="1" ht="23" customHeight="1" spans="1:6">
      <c r="A22" s="7" t="s">
        <v>28</v>
      </c>
      <c r="B22" s="10">
        <v>43</v>
      </c>
      <c r="C22" s="8">
        <v>1</v>
      </c>
      <c r="D22" s="10">
        <v>12</v>
      </c>
      <c r="E22" s="10">
        <v>6</v>
      </c>
      <c r="F22" s="8">
        <v>4</v>
      </c>
    </row>
    <row r="23" s="2" customFormat="1" ht="23" customHeight="1" spans="1:6">
      <c r="A23" s="7" t="s">
        <v>29</v>
      </c>
      <c r="B23" s="10">
        <v>147</v>
      </c>
      <c r="C23" s="8">
        <v>3</v>
      </c>
      <c r="D23" s="10">
        <v>42</v>
      </c>
      <c r="E23" s="10">
        <v>21</v>
      </c>
      <c r="F23" s="8">
        <v>14</v>
      </c>
    </row>
    <row r="24" s="2" customFormat="1" ht="23" customHeight="1" spans="1:6">
      <c r="A24" s="7" t="s">
        <v>30</v>
      </c>
      <c r="B24" s="10">
        <v>279</v>
      </c>
      <c r="C24" s="8">
        <v>6</v>
      </c>
      <c r="D24" s="10">
        <v>81</v>
      </c>
      <c r="E24" s="10">
        <v>39</v>
      </c>
      <c r="F24" s="8">
        <v>28</v>
      </c>
    </row>
    <row r="25" s="2" customFormat="1" ht="23" customHeight="1" spans="1:6">
      <c r="A25" s="7" t="s">
        <v>31</v>
      </c>
      <c r="B25" s="10">
        <v>209</v>
      </c>
      <c r="C25" s="11">
        <v>5</v>
      </c>
      <c r="D25" s="12">
        <v>60</v>
      </c>
      <c r="E25" s="10">
        <v>29</v>
      </c>
      <c r="F25" s="12">
        <v>21</v>
      </c>
    </row>
    <row r="26" s="2" customFormat="1" ht="64" customHeight="1" spans="1:6">
      <c r="A26" s="13" t="s">
        <v>33</v>
      </c>
      <c r="B26" s="14"/>
      <c r="C26" s="14"/>
      <c r="D26" s="15"/>
      <c r="E26" s="15"/>
      <c r="F26" s="14"/>
    </row>
  </sheetData>
  <mergeCells count="2">
    <mergeCell ref="A1:F1"/>
    <mergeCell ref="A26:F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龚勋</dc:creator>
  <cp:lastModifiedBy>张岑</cp:lastModifiedBy>
  <dcterms:created xsi:type="dcterms:W3CDTF">2015-05-25T08:08:00Z</dcterms:created>
  <cp:lastPrinted>2020-06-08T00:55:00Z</cp:lastPrinted>
  <dcterms:modified xsi:type="dcterms:W3CDTF">2021-07-02T06:51:15Z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0EF37B5625AB4A678A803F35A401CE1B</vt:lpwstr>
  </property>
</Properties>
</file>